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480" windowWidth="21525" windowHeight="14505" tabRatio="500"/>
  </bookViews>
  <sheets>
    <sheet name="Sheet1" sheetId="1" r:id="rId1"/>
  </sheets>
  <definedNames>
    <definedName name="_xlnm.Print_Area" localSheetId="0">Sheet1!$A$1:$E$105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87" i="1" l="1"/>
  <c r="D95" i="1"/>
  <c r="D64" i="1"/>
  <c r="D73" i="1"/>
  <c r="D53" i="1"/>
  <c r="D61" i="1"/>
  <c r="D42" i="1"/>
  <c r="D50" i="1"/>
  <c r="D96" i="1"/>
  <c r="D76" i="1"/>
  <c r="D27" i="1"/>
  <c r="D35" i="1"/>
  <c r="D36" i="1"/>
  <c r="B87" i="1"/>
  <c r="B95" i="1"/>
  <c r="B64" i="1"/>
  <c r="B73" i="1"/>
  <c r="B53" i="1"/>
  <c r="B61" i="1"/>
  <c r="B42" i="1"/>
  <c r="B50" i="1"/>
  <c r="B96" i="1"/>
  <c r="B76" i="1"/>
  <c r="B27" i="1"/>
  <c r="B35" i="1"/>
  <c r="B36" i="1"/>
  <c r="C27" i="1"/>
  <c r="C35" i="1"/>
  <c r="C36" i="1"/>
  <c r="C87" i="1"/>
  <c r="C95" i="1"/>
  <c r="C76" i="1"/>
  <c r="C84" i="1"/>
  <c r="C64" i="1"/>
  <c r="C73" i="1"/>
  <c r="C53" i="1"/>
  <c r="C61" i="1"/>
  <c r="C42" i="1"/>
  <c r="C50" i="1"/>
  <c r="C96" i="1"/>
  <c r="C97" i="1"/>
</calcChain>
</file>

<file path=xl/sharedStrings.xml><?xml version="1.0" encoding="utf-8"?>
<sst xmlns="http://schemas.openxmlformats.org/spreadsheetml/2006/main" count="106" uniqueCount="73">
  <si>
    <t>Obesity Control and Prevention</t>
  </si>
  <si>
    <t xml:space="preserve">Campgrounds </t>
  </si>
  <si>
    <t>County Appropriation/Tax Levy</t>
    <phoneticPr fontId="1" type="noConversion"/>
  </si>
  <si>
    <t>Federal Grants</t>
    <phoneticPr fontId="1" type="noConversion"/>
  </si>
  <si>
    <t>State Grants</t>
    <phoneticPr fontId="1" type="noConversion"/>
  </si>
  <si>
    <t>County Health Department Development</t>
    <phoneticPr fontId="1" type="noConversion"/>
  </si>
  <si>
    <t>EMS Assistance</t>
    <phoneticPr fontId="1" type="noConversion"/>
  </si>
  <si>
    <t>EMS Preparedness</t>
    <phoneticPr fontId="1" type="noConversion"/>
  </si>
  <si>
    <t>HIV Control and Prevention</t>
    <phoneticPr fontId="1" type="noConversion"/>
  </si>
  <si>
    <t>Immunization</t>
    <phoneticPr fontId="1" type="noConversion"/>
  </si>
  <si>
    <t>Lead Control Program</t>
    <phoneticPr fontId="1" type="noConversion"/>
  </si>
  <si>
    <t>Medicaid Oral Health</t>
    <phoneticPr fontId="1" type="noConversion"/>
  </si>
  <si>
    <t>STD Control and Prevention</t>
    <phoneticPr fontId="1" type="noConversion"/>
  </si>
  <si>
    <t>Tobacco Use</t>
    <phoneticPr fontId="1" type="noConversion"/>
  </si>
  <si>
    <t>Private Foundations</t>
    <phoneticPr fontId="1" type="noConversion"/>
  </si>
  <si>
    <t>Breast Cancer Awareness</t>
    <phoneticPr fontId="1" type="noConversion"/>
  </si>
  <si>
    <t xml:space="preserve">Food Services </t>
    <phoneticPr fontId="1" type="noConversion"/>
  </si>
  <si>
    <t xml:space="preserve">Tanning Facilities </t>
    <phoneticPr fontId="1" type="noConversion"/>
  </si>
  <si>
    <t>Special Fees and Fines</t>
    <phoneticPr fontId="1" type="noConversion"/>
  </si>
  <si>
    <t>Total Revenue</t>
    <phoneticPr fontId="1" type="noConversion"/>
  </si>
  <si>
    <t>Office of the Director</t>
    <phoneticPr fontId="1" type="noConversion"/>
  </si>
  <si>
    <t>Salaries and Wages</t>
    <phoneticPr fontId="1" type="noConversion"/>
  </si>
  <si>
    <t>Benefits</t>
    <phoneticPr fontId="1" type="noConversion"/>
  </si>
  <si>
    <t>Supplies</t>
    <phoneticPr fontId="1" type="noConversion"/>
  </si>
  <si>
    <t>Equipment</t>
  </si>
  <si>
    <t>Grants to Local Agencies</t>
  </si>
  <si>
    <t>Marketing and Promotion</t>
    <phoneticPr fontId="1" type="noConversion"/>
  </si>
  <si>
    <t>Staff Development</t>
    <phoneticPr fontId="1" type="noConversion"/>
  </si>
  <si>
    <t>Grants to Local Agencies</t>
    <phoneticPr fontId="1" type="noConversion"/>
  </si>
  <si>
    <t>Administrative Services Division</t>
    <phoneticPr fontId="1" type="noConversion"/>
  </si>
  <si>
    <t>Salaries and Wages</t>
    <phoneticPr fontId="1" type="noConversion"/>
  </si>
  <si>
    <t>Benefits</t>
    <phoneticPr fontId="1" type="noConversion"/>
  </si>
  <si>
    <t>Supplies</t>
    <phoneticPr fontId="1" type="noConversion"/>
  </si>
  <si>
    <t>Environmental Health Division</t>
    <phoneticPr fontId="1" type="noConversion"/>
  </si>
  <si>
    <t>Salaries and Wages</t>
    <phoneticPr fontId="1" type="noConversion"/>
  </si>
  <si>
    <t>Benefits</t>
    <phoneticPr fontId="1" type="noConversion"/>
  </si>
  <si>
    <t>Supplies</t>
    <phoneticPr fontId="1" type="noConversion"/>
  </si>
  <si>
    <t xml:space="preserve">Total Expenses </t>
    <phoneticPr fontId="1" type="noConversion"/>
  </si>
  <si>
    <t>2017</t>
  </si>
  <si>
    <t>2018</t>
  </si>
  <si>
    <t>2019</t>
  </si>
  <si>
    <t>Revenues</t>
  </si>
  <si>
    <t>Table 9.4 HCHD Statement of Revenues and Expenses</t>
  </si>
  <si>
    <t>CDC−Environmental Health Tracking</t>
  </si>
  <si>
    <t>EPA−Asthma</t>
  </si>
  <si>
    <t>Oral Health</t>
  </si>
  <si>
    <t>Rural Healthcare Development</t>
  </si>
  <si>
    <t>Rural Poverty and Homelessness</t>
  </si>
  <si>
    <t>Primary Health Care−Demo</t>
  </si>
  <si>
    <t>WIC−Administration</t>
  </si>
  <si>
    <t>WIC−Services</t>
  </si>
  <si>
    <t>Subtotal External Grants and Contracts</t>
  </si>
  <si>
    <t>Licenses and Permits</t>
  </si>
  <si>
    <t>Other−Miscellaneous</t>
  </si>
  <si>
    <t>Utilities*</t>
  </si>
  <si>
    <t>Overhead Recovery+*</t>
  </si>
  <si>
    <t>Expenses</t>
  </si>
  <si>
    <t>Miscellaneous</t>
  </si>
  <si>
    <t>Subtotal</t>
  </si>
  <si>
    <t>Miscellaneous−Lab Contracts</t>
  </si>
  <si>
    <t>(1) *Total charges for utilities allocated on the basis of square feet occupied.</t>
  </si>
  <si>
    <t>(2) +*The amount included in grants to cover overhead; used to reduce expenses.</t>
  </si>
  <si>
    <t>Excess Revenue**</t>
  </si>
  <si>
    <t>Notes:</t>
  </si>
  <si>
    <t>(3) ** Excess revenue is returned to the general fund at the end of the fiscal year.</t>
  </si>
  <si>
    <t>(5) Numbers are in US dollars.</t>
  </si>
  <si>
    <t>(6) CDC: Centers for Disease Control and Prevention; EMS: emergency medical services;</t>
  </si>
  <si>
    <t>EPA: Environmental Protection Agency; STD: sexually transmitted disease;</t>
  </si>
  <si>
    <t xml:space="preserve">WIC: Women, Infants, and Children. </t>
  </si>
  <si>
    <t>Community Health and Health Promotion Division</t>
  </si>
  <si>
    <t>Disease Prevention Division</t>
  </si>
  <si>
    <t>Subtotal−Noncounty Tax Revenue</t>
  </si>
  <si>
    <t xml:space="preserve">(4) Years ending December 31.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</si>
</sst>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Verdana"/>
    </font>
    <font>
      <sz val="8"/>
      <name val="Verdana"/>
    </font>
    <font>
      <sz val="11"/>
      <name val="Times New Roman"/>
    </font>
    <font>
      <b/>
      <sz val="12"/>
      <name val="Times New Roman"/>
    </font>
    <font>
      <sz val="12"/>
      <name val="Times New Roman"/>
    </font>
    <font>
      <u/>
      <sz val="10"/>
      <color theme="10"/>
      <name val="Verdana"/>
    </font>
    <font>
      <u/>
      <sz val="10"/>
      <color theme="11"/>
      <name val="Verdana"/>
    </font>
    <font>
      <i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</borders>
  <cellStyleXfs count="1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3" fontId="0" fillId="0" borderId="0" xfId="0" applyNumberFormat="1"/>
    <xf numFmtId="0" fontId="2" fillId="0" borderId="0" xfId="0" applyFont="1"/>
    <xf numFmtId="3" fontId="2" fillId="0" borderId="0" xfId="0" applyNumberFormat="1" applyFont="1"/>
    <xf numFmtId="9" fontId="2" fillId="0" borderId="0" xfId="0" applyNumberFormat="1" applyFont="1"/>
    <xf numFmtId="0" fontId="3" fillId="0" borderId="0" xfId="0" applyFont="1"/>
    <xf numFmtId="3" fontId="4" fillId="0" borderId="0" xfId="0" applyNumberFormat="1" applyFont="1"/>
    <xf numFmtId="0" fontId="3" fillId="0" borderId="0" xfId="0" applyFont="1" applyAlignment="1">
      <alignment horizontal="left"/>
    </xf>
    <xf numFmtId="49" fontId="3" fillId="0" borderId="16" xfId="0" applyNumberFormat="1" applyFont="1" applyBorder="1" applyAlignment="1">
      <alignment horizontal="center"/>
    </xf>
    <xf numFmtId="0" fontId="4" fillId="0" borderId="0" xfId="0" applyFont="1"/>
    <xf numFmtId="3" fontId="4" fillId="0" borderId="3" xfId="0" applyNumberFormat="1" applyFont="1" applyBorder="1"/>
    <xf numFmtId="3" fontId="4" fillId="0" borderId="7" xfId="0" applyNumberFormat="1" applyFont="1" applyBorder="1"/>
    <xf numFmtId="3" fontId="4" fillId="0" borderId="5" xfId="0" applyNumberFormat="1" applyFont="1" applyBorder="1"/>
    <xf numFmtId="0" fontId="3" fillId="0" borderId="6" xfId="0" applyFont="1" applyBorder="1"/>
    <xf numFmtId="3" fontId="4" fillId="0" borderId="8" xfId="0" applyNumberFormat="1" applyFont="1" applyBorder="1"/>
    <xf numFmtId="0" fontId="4" fillId="0" borderId="9" xfId="0" applyFont="1" applyBorder="1"/>
    <xf numFmtId="3" fontId="4" fillId="0" borderId="10" xfId="0" applyNumberFormat="1" applyFont="1" applyBorder="1"/>
    <xf numFmtId="3" fontId="4" fillId="0" borderId="1" xfId="0" applyNumberFormat="1" applyFont="1" applyBorder="1"/>
    <xf numFmtId="3" fontId="4" fillId="0" borderId="13" xfId="0" applyNumberFormat="1" applyFont="1" applyBorder="1"/>
    <xf numFmtId="3" fontId="3" fillId="0" borderId="10" xfId="0" applyNumberFormat="1" applyFont="1" applyBorder="1"/>
    <xf numFmtId="0" fontId="3" fillId="0" borderId="12" xfId="0" applyFont="1" applyBorder="1" applyAlignment="1">
      <alignment horizontal="left"/>
    </xf>
    <xf numFmtId="0" fontId="4" fillId="0" borderId="0" xfId="0" applyFont="1" applyAlignment="1">
      <alignment horizontal="right"/>
    </xf>
    <xf numFmtId="10" fontId="4" fillId="0" borderId="0" xfId="0" applyNumberFormat="1" applyFont="1"/>
    <xf numFmtId="0" fontId="3" fillId="0" borderId="6" xfId="0" applyFont="1" applyBorder="1" applyAlignment="1">
      <alignment horizontal="left"/>
    </xf>
    <xf numFmtId="3" fontId="3" fillId="0" borderId="7" xfId="0" applyNumberFormat="1" applyFont="1" applyBorder="1"/>
    <xf numFmtId="3" fontId="3" fillId="0" borderId="8" xfId="0" applyNumberFormat="1" applyFont="1" applyBorder="1"/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/>
    <xf numFmtId="0" fontId="7" fillId="0" borderId="2" xfId="0" applyFont="1" applyBorder="1"/>
    <xf numFmtId="0" fontId="4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0" xfId="0" applyFont="1"/>
    <xf numFmtId="0" fontId="2" fillId="2" borderId="0" xfId="0" applyFont="1" applyFill="1"/>
    <xf numFmtId="3" fontId="0" fillId="2" borderId="0" xfId="0" applyNumberFormat="1" applyFill="1"/>
    <xf numFmtId="0" fontId="4" fillId="0" borderId="2" xfId="0" applyFont="1" applyBorder="1"/>
    <xf numFmtId="3" fontId="3" fillId="0" borderId="13" xfId="0" applyNumberFormat="1" applyFont="1" applyBorder="1"/>
    <xf numFmtId="3" fontId="3" fillId="0" borderId="0" xfId="0" applyNumberFormat="1" applyFont="1"/>
    <xf numFmtId="49" fontId="3" fillId="0" borderId="0" xfId="0" applyNumberFormat="1" applyFont="1" applyBorder="1" applyAlignment="1">
      <alignment horizontal="center"/>
    </xf>
    <xf numFmtId="3" fontId="4" fillId="0" borderId="0" xfId="0" applyNumberFormat="1" applyFont="1" applyBorder="1"/>
    <xf numFmtId="3" fontId="3" fillId="0" borderId="0" xfId="0" applyNumberFormat="1" applyFont="1" applyBorder="1"/>
    <xf numFmtId="3" fontId="3" fillId="0" borderId="15" xfId="0" applyNumberFormat="1" applyFont="1" applyBorder="1"/>
    <xf numFmtId="3" fontId="4" fillId="0" borderId="17" xfId="0" applyNumberFormat="1" applyFont="1" applyBorder="1"/>
    <xf numFmtId="3" fontId="4" fillId="0" borderId="18" xfId="0" applyNumberFormat="1" applyFont="1" applyBorder="1"/>
    <xf numFmtId="0" fontId="4" fillId="0" borderId="14" xfId="0" applyFont="1" applyBorder="1" applyAlignment="1">
      <alignment horizontal="left"/>
    </xf>
    <xf numFmtId="3" fontId="4" fillId="0" borderId="15" xfId="0" applyNumberFormat="1" applyFont="1" applyBorder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tabSelected="1" view="pageLayout" topLeftCell="A16" zoomScale="120" zoomScalePageLayoutView="120" workbookViewId="0">
      <selection activeCell="A31" sqref="A31"/>
    </sheetView>
  </sheetViews>
  <sheetFormatPr defaultColWidth="11" defaultRowHeight="12.75" x14ac:dyDescent="0.2"/>
  <cols>
    <col min="1" max="1" width="36" customWidth="1"/>
  </cols>
  <sheetData>
    <row r="1" spans="1:7" ht="16.5" thickBot="1" x14ac:dyDescent="0.3">
      <c r="A1" s="5" t="s">
        <v>42</v>
      </c>
      <c r="B1" s="6"/>
      <c r="C1" s="6"/>
      <c r="D1" s="6"/>
      <c r="E1" s="6"/>
      <c r="F1" s="6"/>
      <c r="G1" s="6"/>
    </row>
    <row r="2" spans="1:7" ht="16.5" thickBot="1" x14ac:dyDescent="0.3">
      <c r="A2" s="7"/>
      <c r="B2" s="8" t="s">
        <v>40</v>
      </c>
      <c r="C2" s="8" t="s">
        <v>39</v>
      </c>
      <c r="D2" s="8" t="s">
        <v>38</v>
      </c>
      <c r="E2" s="42"/>
      <c r="F2" s="42"/>
    </row>
    <row r="3" spans="1:7" ht="16.5" thickBot="1" x14ac:dyDescent="0.3">
      <c r="A3" s="13" t="s">
        <v>41</v>
      </c>
      <c r="B3" s="14"/>
      <c r="C3" s="11"/>
      <c r="D3" s="11"/>
      <c r="E3" s="43"/>
      <c r="F3" s="43"/>
    </row>
    <row r="4" spans="1:7" ht="16.5" thickBot="1" x14ac:dyDescent="0.3">
      <c r="A4" s="32" t="s">
        <v>2</v>
      </c>
      <c r="B4" s="11">
        <v>2421165</v>
      </c>
      <c r="C4" s="11">
        <v>2553000</v>
      </c>
      <c r="D4" s="14">
        <v>2870525</v>
      </c>
      <c r="E4" s="43"/>
      <c r="F4" s="43"/>
    </row>
    <row r="5" spans="1:7" ht="15.75" x14ac:dyDescent="0.25">
      <c r="A5" s="39" t="s">
        <v>3</v>
      </c>
      <c r="B5" s="10"/>
      <c r="C5" s="10"/>
      <c r="D5" s="10"/>
      <c r="E5" s="43"/>
      <c r="F5" s="43"/>
    </row>
    <row r="6" spans="1:7" ht="15.75" x14ac:dyDescent="0.25">
      <c r="A6" s="26" t="s">
        <v>43</v>
      </c>
      <c r="B6" s="17">
        <v>8450</v>
      </c>
      <c r="C6" s="17">
        <v>8450</v>
      </c>
      <c r="D6" s="17">
        <v>8200</v>
      </c>
      <c r="E6" s="43"/>
      <c r="F6" s="43"/>
    </row>
    <row r="7" spans="1:7" ht="15.75" x14ac:dyDescent="0.25">
      <c r="A7" s="26" t="s">
        <v>44</v>
      </c>
      <c r="B7" s="17">
        <v>37566</v>
      </c>
      <c r="C7" s="17">
        <v>35688</v>
      </c>
      <c r="D7" s="17">
        <v>33903</v>
      </c>
      <c r="E7" s="43"/>
      <c r="F7" s="43"/>
    </row>
    <row r="8" spans="1:7" ht="15.75" x14ac:dyDescent="0.25">
      <c r="A8" s="26" t="s">
        <v>45</v>
      </c>
      <c r="B8" s="17">
        <v>21705</v>
      </c>
      <c r="C8" s="17">
        <v>24340</v>
      </c>
      <c r="D8" s="17">
        <v>27393</v>
      </c>
      <c r="E8" s="43"/>
      <c r="F8" s="43"/>
    </row>
    <row r="9" spans="1:7" ht="15.75" x14ac:dyDescent="0.25">
      <c r="A9" s="26" t="s">
        <v>46</v>
      </c>
      <c r="B9" s="17">
        <v>194204</v>
      </c>
      <c r="C9" s="17">
        <v>212440</v>
      </c>
      <c r="D9" s="17">
        <v>215383</v>
      </c>
      <c r="E9" s="43"/>
      <c r="F9" s="43"/>
    </row>
    <row r="10" spans="1:7" ht="16.5" thickBot="1" x14ac:dyDescent="0.3">
      <c r="A10" s="27" t="s">
        <v>47</v>
      </c>
      <c r="B10" s="18">
        <v>103440</v>
      </c>
      <c r="C10" s="18">
        <v>90450</v>
      </c>
      <c r="D10" s="18">
        <v>85303</v>
      </c>
      <c r="E10" s="43"/>
      <c r="F10" s="43"/>
    </row>
    <row r="11" spans="1:7" ht="15.75" x14ac:dyDescent="0.25">
      <c r="A11" s="34" t="s">
        <v>4</v>
      </c>
      <c r="B11" s="10"/>
      <c r="C11" s="10"/>
      <c r="D11" s="10"/>
      <c r="E11" s="43"/>
      <c r="F11" s="43"/>
    </row>
    <row r="12" spans="1:7" ht="15.75" x14ac:dyDescent="0.25">
      <c r="A12" s="26" t="s">
        <v>5</v>
      </c>
      <c r="B12" s="17">
        <v>215400</v>
      </c>
      <c r="C12" s="17">
        <v>200000</v>
      </c>
      <c r="D12" s="17">
        <v>200000</v>
      </c>
      <c r="E12" s="43"/>
      <c r="F12" s="43"/>
    </row>
    <row r="13" spans="1:7" ht="15.75" x14ac:dyDescent="0.25">
      <c r="A13" s="26" t="s">
        <v>6</v>
      </c>
      <c r="B13" s="17">
        <v>121000</v>
      </c>
      <c r="C13" s="17">
        <v>110000</v>
      </c>
      <c r="D13" s="17">
        <v>110000</v>
      </c>
      <c r="E13" s="43"/>
      <c r="F13" s="43"/>
    </row>
    <row r="14" spans="1:7" ht="15.75" x14ac:dyDescent="0.25">
      <c r="A14" s="26" t="s">
        <v>7</v>
      </c>
      <c r="B14" s="17">
        <v>45000</v>
      </c>
      <c r="C14" s="17">
        <v>45000</v>
      </c>
      <c r="D14" s="17">
        <v>45000</v>
      </c>
      <c r="E14" s="43"/>
      <c r="F14" s="43"/>
    </row>
    <row r="15" spans="1:7" ht="15.75" x14ac:dyDescent="0.25">
      <c r="A15" s="26" t="s">
        <v>8</v>
      </c>
      <c r="B15" s="17">
        <v>55000</v>
      </c>
      <c r="C15" s="17">
        <v>55000</v>
      </c>
      <c r="D15" s="17">
        <v>55000</v>
      </c>
      <c r="E15" s="43"/>
      <c r="F15" s="43"/>
    </row>
    <row r="16" spans="1:7" ht="15.75" x14ac:dyDescent="0.25">
      <c r="A16" s="26" t="s">
        <v>9</v>
      </c>
      <c r="B16" s="17">
        <v>68445</v>
      </c>
      <c r="C16" s="17">
        <v>50000</v>
      </c>
      <c r="D16" s="17">
        <v>50000</v>
      </c>
      <c r="E16" s="43"/>
      <c r="F16" s="43"/>
    </row>
    <row r="17" spans="1:6" ht="15.75" x14ac:dyDescent="0.25">
      <c r="A17" s="26" t="s">
        <v>10</v>
      </c>
      <c r="B17" s="17">
        <v>15787</v>
      </c>
      <c r="C17" s="17">
        <v>15000</v>
      </c>
      <c r="D17" s="17">
        <v>12450</v>
      </c>
      <c r="E17" s="43"/>
      <c r="F17" s="43"/>
    </row>
    <row r="18" spans="1:6" ht="15.75" x14ac:dyDescent="0.25">
      <c r="A18" s="26" t="s">
        <v>11</v>
      </c>
      <c r="B18" s="17">
        <v>118407</v>
      </c>
      <c r="C18" s="17">
        <v>94818</v>
      </c>
      <c r="D18" s="17">
        <v>56282</v>
      </c>
      <c r="E18" s="43"/>
      <c r="F18" s="43"/>
    </row>
    <row r="19" spans="1:6" ht="15.75" x14ac:dyDescent="0.25">
      <c r="A19" s="26" t="s">
        <v>48</v>
      </c>
      <c r="B19" s="17">
        <v>234040</v>
      </c>
      <c r="C19" s="17">
        <v>212494</v>
      </c>
      <c r="D19" s="17">
        <v>0</v>
      </c>
      <c r="E19" s="43"/>
      <c r="F19" s="43"/>
    </row>
    <row r="20" spans="1:6" ht="15.75" x14ac:dyDescent="0.25">
      <c r="A20" s="26" t="s">
        <v>12</v>
      </c>
      <c r="B20" s="17">
        <v>83817</v>
      </c>
      <c r="C20" s="17">
        <v>85000</v>
      </c>
      <c r="D20" s="17">
        <v>85000</v>
      </c>
      <c r="E20" s="43"/>
      <c r="F20" s="43"/>
    </row>
    <row r="21" spans="1:6" ht="15.75" x14ac:dyDescent="0.25">
      <c r="A21" s="26" t="s">
        <v>13</v>
      </c>
      <c r="B21" s="17">
        <v>56818</v>
      </c>
      <c r="C21" s="17">
        <v>72404</v>
      </c>
      <c r="D21" s="17">
        <v>86249</v>
      </c>
      <c r="E21" s="43"/>
      <c r="F21" s="43"/>
    </row>
    <row r="22" spans="1:6" ht="15.75" x14ac:dyDescent="0.25">
      <c r="A22" s="26" t="s">
        <v>49</v>
      </c>
      <c r="B22" s="17">
        <v>85000</v>
      </c>
      <c r="C22" s="17">
        <v>85000</v>
      </c>
      <c r="D22" s="17">
        <v>85000</v>
      </c>
      <c r="E22" s="43"/>
      <c r="F22" s="43"/>
    </row>
    <row r="23" spans="1:6" ht="16.5" thickBot="1" x14ac:dyDescent="0.3">
      <c r="A23" s="27" t="s">
        <v>50</v>
      </c>
      <c r="B23" s="18">
        <v>357202</v>
      </c>
      <c r="C23" s="18">
        <v>325493</v>
      </c>
      <c r="D23" s="18">
        <v>365292</v>
      </c>
      <c r="E23" s="43"/>
      <c r="F23" s="43"/>
    </row>
    <row r="24" spans="1:6" ht="15.75" x14ac:dyDescent="0.25">
      <c r="A24" s="34" t="s">
        <v>14</v>
      </c>
      <c r="B24" s="10"/>
      <c r="C24" s="10"/>
      <c r="D24" s="10"/>
      <c r="E24" s="43"/>
      <c r="F24" s="43"/>
    </row>
    <row r="25" spans="1:6" ht="15.75" x14ac:dyDescent="0.25">
      <c r="A25" s="26" t="s">
        <v>15</v>
      </c>
      <c r="B25" s="17">
        <v>40000</v>
      </c>
      <c r="C25" s="17">
        <v>30000</v>
      </c>
      <c r="D25" s="17">
        <v>0</v>
      </c>
      <c r="E25" s="43"/>
      <c r="F25" s="43"/>
    </row>
    <row r="26" spans="1:6" ht="16.5" thickBot="1" x14ac:dyDescent="0.3">
      <c r="A26" s="27" t="s">
        <v>0</v>
      </c>
      <c r="B26" s="18">
        <v>2175</v>
      </c>
      <c r="C26" s="18">
        <v>0</v>
      </c>
      <c r="D26" s="18">
        <v>0</v>
      </c>
      <c r="E26" s="43"/>
      <c r="F26" s="43"/>
    </row>
    <row r="27" spans="1:6" ht="16.5" thickBot="1" x14ac:dyDescent="0.3">
      <c r="A27" s="28" t="s">
        <v>51</v>
      </c>
      <c r="B27" s="19">
        <f>B6+B7+B8+B9+B10+B12+B13+B14+B15+B16+B17+B18+B19+B20+B21+B22+B23+B25+B26</f>
        <v>1863456</v>
      </c>
      <c r="C27" s="19">
        <f>C6+C7+C8+C9+C10+C12+C13+C14+C15+C16+C17+C18+C19+C20+C21+C22+C23+C25+C26</f>
        <v>1751577</v>
      </c>
      <c r="D27" s="19">
        <f>D6+D7+D8+D9+D10+D12+D13+D14+D15+D16+D17+D18+D19+D20+D21+D22+D23+D25+D26</f>
        <v>1520455</v>
      </c>
      <c r="E27" s="44"/>
      <c r="F27" s="44"/>
    </row>
    <row r="28" spans="1:6" ht="15.75" x14ac:dyDescent="0.25">
      <c r="A28" s="34" t="s">
        <v>52</v>
      </c>
      <c r="B28" s="10"/>
      <c r="C28" s="10"/>
      <c r="D28" s="10"/>
      <c r="E28" s="43"/>
      <c r="F28" s="43"/>
    </row>
    <row r="29" spans="1:6" ht="15.75" x14ac:dyDescent="0.25">
      <c r="A29" s="26" t="s">
        <v>16</v>
      </c>
      <c r="B29" s="17">
        <v>6219</v>
      </c>
      <c r="C29" s="17">
        <v>5740</v>
      </c>
      <c r="D29" s="17">
        <v>5952</v>
      </c>
      <c r="E29" s="43"/>
      <c r="F29" s="43"/>
    </row>
    <row r="30" spans="1:6" ht="15.75" x14ac:dyDescent="0.25">
      <c r="A30" s="26" t="s">
        <v>1</v>
      </c>
      <c r="B30" s="17">
        <v>1250</v>
      </c>
      <c r="C30" s="17">
        <v>1433</v>
      </c>
      <c r="D30" s="17">
        <v>1340</v>
      </c>
      <c r="E30" s="43"/>
      <c r="F30" s="43"/>
    </row>
    <row r="31" spans="1:6" ht="15.75" x14ac:dyDescent="0.25">
      <c r="A31" s="26" t="s">
        <v>17</v>
      </c>
      <c r="B31" s="17">
        <v>450</v>
      </c>
      <c r="C31" s="17">
        <v>560</v>
      </c>
      <c r="D31" s="17">
        <v>0</v>
      </c>
      <c r="E31" s="43"/>
      <c r="F31" s="43"/>
    </row>
    <row r="32" spans="1:6" ht="15.75" x14ac:dyDescent="0.25">
      <c r="A32" s="48" t="s">
        <v>18</v>
      </c>
      <c r="B32" s="49">
        <v>2430</v>
      </c>
      <c r="C32" s="49">
        <v>3145</v>
      </c>
      <c r="D32" s="49">
        <v>3767</v>
      </c>
      <c r="E32" s="43"/>
      <c r="F32" s="43"/>
    </row>
    <row r="33" spans="1:7" ht="15.75" x14ac:dyDescent="0.25">
      <c r="A33" s="29" t="s">
        <v>55</v>
      </c>
      <c r="B33" s="16">
        <v>100113</v>
      </c>
      <c r="C33" s="16">
        <v>125000</v>
      </c>
      <c r="D33" s="16">
        <v>150300</v>
      </c>
      <c r="E33" s="43"/>
      <c r="F33" s="43"/>
    </row>
    <row r="34" spans="1:7" ht="16.5" thickBot="1" x14ac:dyDescent="0.3">
      <c r="A34" s="27" t="s">
        <v>53</v>
      </c>
      <c r="B34" s="18">
        <v>204</v>
      </c>
      <c r="C34" s="18">
        <v>612</v>
      </c>
      <c r="D34" s="18">
        <v>120</v>
      </c>
      <c r="E34" s="43"/>
      <c r="F34" s="43"/>
    </row>
    <row r="35" spans="1:7" ht="15.75" x14ac:dyDescent="0.25">
      <c r="A35" s="30" t="s">
        <v>71</v>
      </c>
      <c r="B35" s="45">
        <f>B34+B32+B31+B30+B29+B27+B33</f>
        <v>1974122</v>
      </c>
      <c r="C35" s="45">
        <f>C34+C32+C31+C30+C29+C27+C33</f>
        <v>1888067</v>
      </c>
      <c r="D35" s="45">
        <f>D34+D32+D31+D30+D29+D27+D33</f>
        <v>1681934</v>
      </c>
      <c r="E35" s="44"/>
      <c r="F35" s="44"/>
    </row>
    <row r="36" spans="1:7" ht="16.5" thickBot="1" x14ac:dyDescent="0.3">
      <c r="A36" s="20" t="s">
        <v>19</v>
      </c>
      <c r="B36" s="40">
        <f>B35+B4</f>
        <v>4395287</v>
      </c>
      <c r="C36" s="40">
        <f>C35+C4</f>
        <v>4441067</v>
      </c>
      <c r="D36" s="40">
        <f>D35+D4</f>
        <v>4552459</v>
      </c>
      <c r="E36" s="44"/>
      <c r="F36" s="44"/>
    </row>
    <row r="37" spans="1:7" ht="16.5" thickBot="1" x14ac:dyDescent="0.3">
      <c r="A37" s="21"/>
      <c r="B37" s="22"/>
      <c r="C37" s="6"/>
      <c r="D37" s="6"/>
      <c r="E37" s="22"/>
      <c r="F37" s="22"/>
    </row>
    <row r="38" spans="1:7" ht="16.5" thickBot="1" x14ac:dyDescent="0.3">
      <c r="A38" s="23" t="s">
        <v>56</v>
      </c>
      <c r="B38" s="25"/>
      <c r="C38" s="24"/>
      <c r="D38" s="25"/>
    </row>
    <row r="39" spans="1:7" ht="16.5" thickBot="1" x14ac:dyDescent="0.3">
      <c r="A39" s="15"/>
      <c r="B39" s="16"/>
      <c r="C39" s="16"/>
      <c r="D39" s="47"/>
      <c r="E39" s="43"/>
      <c r="F39" s="43"/>
    </row>
    <row r="40" spans="1:7" ht="15.75" x14ac:dyDescent="0.25">
      <c r="A40" s="33" t="s">
        <v>20</v>
      </c>
      <c r="B40" s="46"/>
      <c r="C40" s="10"/>
      <c r="D40" s="10"/>
      <c r="E40" s="43"/>
      <c r="F40" s="43"/>
      <c r="G40" s="43"/>
    </row>
    <row r="41" spans="1:7" ht="15.75" x14ac:dyDescent="0.25">
      <c r="A41" s="26" t="s">
        <v>21</v>
      </c>
      <c r="B41" s="17">
        <v>262969</v>
      </c>
      <c r="C41" s="17">
        <v>257710</v>
      </c>
      <c r="D41" s="17">
        <v>249978</v>
      </c>
      <c r="E41" s="43"/>
      <c r="F41" s="43"/>
      <c r="G41" s="43"/>
    </row>
    <row r="42" spans="1:7" ht="15.75" x14ac:dyDescent="0.25">
      <c r="A42" s="26" t="s">
        <v>22</v>
      </c>
      <c r="B42" s="17">
        <f>B41*0.28</f>
        <v>73631.320000000007</v>
      </c>
      <c r="C42" s="17">
        <f>C41*0.31</f>
        <v>79890.100000000006</v>
      </c>
      <c r="D42" s="17">
        <f>D41*0.31</f>
        <v>77493.179999999993</v>
      </c>
      <c r="E42" s="43"/>
      <c r="F42" s="43"/>
      <c r="G42" s="43"/>
    </row>
    <row r="43" spans="1:7" ht="15.75" x14ac:dyDescent="0.25">
      <c r="A43" s="26" t="s">
        <v>23</v>
      </c>
      <c r="B43" s="17">
        <v>18540</v>
      </c>
      <c r="C43" s="17">
        <v>21500</v>
      </c>
      <c r="D43" s="17">
        <v>20340</v>
      </c>
      <c r="E43" s="43"/>
      <c r="F43" s="43"/>
      <c r="G43" s="43"/>
    </row>
    <row r="44" spans="1:7" ht="15.75" x14ac:dyDescent="0.25">
      <c r="A44" s="26" t="s">
        <v>24</v>
      </c>
      <c r="B44" s="17">
        <v>24660</v>
      </c>
      <c r="C44" s="17">
        <v>24302</v>
      </c>
      <c r="D44" s="17">
        <v>12560</v>
      </c>
      <c r="E44" s="43"/>
      <c r="F44" s="43"/>
      <c r="G44" s="43"/>
    </row>
    <row r="45" spans="1:7" ht="15.75" x14ac:dyDescent="0.25">
      <c r="A45" s="26" t="s">
        <v>54</v>
      </c>
      <c r="B45" s="17">
        <v>2422</v>
      </c>
      <c r="C45" s="17">
        <v>2200</v>
      </c>
      <c r="D45" s="17">
        <v>2030</v>
      </c>
      <c r="E45" s="43"/>
      <c r="F45" s="43"/>
      <c r="G45" s="43"/>
    </row>
    <row r="46" spans="1:7" ht="15.75" x14ac:dyDescent="0.25">
      <c r="A46" s="26" t="s">
        <v>26</v>
      </c>
      <c r="B46" s="17">
        <v>4000</v>
      </c>
      <c r="C46" s="17">
        <v>4000</v>
      </c>
      <c r="D46" s="17">
        <v>5000</v>
      </c>
      <c r="E46" s="43"/>
      <c r="F46" s="43"/>
      <c r="G46" s="43"/>
    </row>
    <row r="47" spans="1:7" ht="15.75" x14ac:dyDescent="0.25">
      <c r="A47" s="31" t="s">
        <v>27</v>
      </c>
      <c r="B47" s="12">
        <v>500</v>
      </c>
      <c r="C47" s="12">
        <v>4000</v>
      </c>
      <c r="D47" s="12">
        <v>4000</v>
      </c>
      <c r="E47" s="43"/>
      <c r="F47" s="43"/>
      <c r="G47" s="43"/>
    </row>
    <row r="48" spans="1:7" ht="15.75" x14ac:dyDescent="0.25">
      <c r="A48" s="26" t="s">
        <v>57</v>
      </c>
      <c r="B48" s="17">
        <v>2366</v>
      </c>
      <c r="C48" s="17">
        <v>596</v>
      </c>
      <c r="D48" s="17">
        <v>856</v>
      </c>
      <c r="E48" s="43"/>
      <c r="F48" s="43"/>
      <c r="G48" s="43"/>
    </row>
    <row r="49" spans="1:7" ht="15.75" x14ac:dyDescent="0.25">
      <c r="A49" s="26" t="s">
        <v>28</v>
      </c>
      <c r="B49" s="17">
        <v>4800</v>
      </c>
      <c r="C49" s="17">
        <v>6800</v>
      </c>
      <c r="D49" s="17">
        <v>6800</v>
      </c>
      <c r="E49" s="43"/>
      <c r="F49" s="43"/>
      <c r="G49" s="43"/>
    </row>
    <row r="50" spans="1:7" ht="16.5" thickBot="1" x14ac:dyDescent="0.3">
      <c r="A50" s="20" t="s">
        <v>58</v>
      </c>
      <c r="B50" s="40">
        <f>SUM(B41:B49)</f>
        <v>393888.32</v>
      </c>
      <c r="C50" s="40">
        <f>SUM(C41:C49)</f>
        <v>400998.1</v>
      </c>
      <c r="D50" s="40">
        <f>SUM(D41:D49)</f>
        <v>379057.18</v>
      </c>
      <c r="E50" s="43"/>
      <c r="F50" s="43"/>
      <c r="G50" s="43"/>
    </row>
    <row r="51" spans="1:7" ht="15.75" x14ac:dyDescent="0.25">
      <c r="A51" s="35" t="s">
        <v>29</v>
      </c>
      <c r="B51" s="46"/>
      <c r="C51" s="10"/>
      <c r="D51" s="10"/>
      <c r="E51" s="43"/>
      <c r="F51" s="43"/>
      <c r="G51" s="43"/>
    </row>
    <row r="52" spans="1:7" ht="15.75" x14ac:dyDescent="0.25">
      <c r="A52" s="26" t="s">
        <v>30</v>
      </c>
      <c r="B52" s="17">
        <v>523420</v>
      </c>
      <c r="C52" s="17">
        <v>500200</v>
      </c>
      <c r="D52" s="17">
        <v>553486</v>
      </c>
      <c r="E52" s="43"/>
      <c r="F52" s="43"/>
      <c r="G52" s="43"/>
    </row>
    <row r="53" spans="1:7" ht="15.75" x14ac:dyDescent="0.25">
      <c r="A53" s="26" t="s">
        <v>31</v>
      </c>
      <c r="B53" s="17">
        <f>B52*0.3</f>
        <v>157026</v>
      </c>
      <c r="C53" s="17">
        <f>C52*0.31</f>
        <v>155062</v>
      </c>
      <c r="D53" s="17">
        <f>D52*0.31</f>
        <v>171580.66</v>
      </c>
      <c r="E53" s="43"/>
      <c r="F53" s="43"/>
      <c r="G53" s="43"/>
    </row>
    <row r="54" spans="1:7" ht="15.75" x14ac:dyDescent="0.25">
      <c r="A54" s="26" t="s">
        <v>32</v>
      </c>
      <c r="B54" s="17">
        <v>84284</v>
      </c>
      <c r="C54" s="17">
        <v>94563</v>
      </c>
      <c r="D54" s="17">
        <v>99363</v>
      </c>
      <c r="E54" s="43"/>
      <c r="F54" s="43"/>
      <c r="G54" s="43"/>
    </row>
    <row r="55" spans="1:7" ht="15.75" x14ac:dyDescent="0.25">
      <c r="A55" s="26" t="s">
        <v>24</v>
      </c>
      <c r="B55" s="17">
        <v>4803</v>
      </c>
      <c r="C55" s="17">
        <v>5234</v>
      </c>
      <c r="D55" s="17">
        <v>4109</v>
      </c>
      <c r="E55" s="43"/>
      <c r="F55" s="43"/>
      <c r="G55" s="43"/>
    </row>
    <row r="56" spans="1:7" ht="15.75" x14ac:dyDescent="0.25">
      <c r="A56" s="26" t="s">
        <v>54</v>
      </c>
      <c r="B56" s="17">
        <v>28383</v>
      </c>
      <c r="C56" s="17">
        <v>26440</v>
      </c>
      <c r="D56" s="17">
        <v>28304</v>
      </c>
      <c r="E56" s="43"/>
      <c r="F56" s="43"/>
    </row>
    <row r="57" spans="1:7" ht="15.75" x14ac:dyDescent="0.25">
      <c r="A57" s="26" t="s">
        <v>26</v>
      </c>
      <c r="B57" s="17">
        <v>450</v>
      </c>
      <c r="C57" s="17">
        <v>500</v>
      </c>
      <c r="D57" s="17">
        <v>500</v>
      </c>
      <c r="E57" s="43"/>
      <c r="F57" s="43"/>
      <c r="G57" s="43"/>
    </row>
    <row r="58" spans="1:7" ht="15.75" x14ac:dyDescent="0.25">
      <c r="A58" s="26" t="s">
        <v>27</v>
      </c>
      <c r="B58" s="17">
        <v>1000</v>
      </c>
      <c r="C58" s="17">
        <v>1500</v>
      </c>
      <c r="D58" s="17">
        <v>2000</v>
      </c>
      <c r="E58" s="43"/>
      <c r="F58" s="43"/>
      <c r="G58" s="43"/>
    </row>
    <row r="59" spans="1:7" ht="15.75" x14ac:dyDescent="0.25">
      <c r="A59" s="26" t="s">
        <v>57</v>
      </c>
      <c r="B59" s="17">
        <v>200</v>
      </c>
      <c r="C59" s="17">
        <v>140</v>
      </c>
      <c r="D59" s="17">
        <v>167</v>
      </c>
      <c r="E59" s="43"/>
      <c r="F59" s="43"/>
      <c r="G59" s="43"/>
    </row>
    <row r="60" spans="1:7" ht="15.75" x14ac:dyDescent="0.25">
      <c r="A60" s="26" t="s">
        <v>28</v>
      </c>
      <c r="B60" s="17">
        <v>0</v>
      </c>
      <c r="C60" s="17">
        <v>0</v>
      </c>
      <c r="D60" s="17">
        <v>0</v>
      </c>
      <c r="E60" s="43"/>
      <c r="F60" s="43"/>
      <c r="G60" s="43"/>
    </row>
    <row r="61" spans="1:7" ht="16.5" thickBot="1" x14ac:dyDescent="0.3">
      <c r="A61" s="20" t="s">
        <v>58</v>
      </c>
      <c r="B61" s="40">
        <f>SUM(B52:B60)</f>
        <v>799566</v>
      </c>
      <c r="C61" s="40">
        <f>SUM(C52:C60)</f>
        <v>783639</v>
      </c>
      <c r="D61" s="40">
        <f>SUM(D52:D60)</f>
        <v>859509.66</v>
      </c>
      <c r="E61" s="43"/>
      <c r="F61" s="43"/>
      <c r="G61" s="43"/>
    </row>
    <row r="62" spans="1:7" ht="15.75" x14ac:dyDescent="0.25">
      <c r="A62" s="33" t="s">
        <v>33</v>
      </c>
      <c r="B62" s="46"/>
      <c r="C62" s="10"/>
      <c r="D62" s="10"/>
      <c r="E62" s="43"/>
      <c r="F62" s="43"/>
      <c r="G62" s="43"/>
    </row>
    <row r="63" spans="1:7" ht="15.75" x14ac:dyDescent="0.25">
      <c r="A63" s="26" t="s">
        <v>30</v>
      </c>
      <c r="B63" s="17">
        <v>452320</v>
      </c>
      <c r="C63" s="17">
        <v>456675</v>
      </c>
      <c r="D63" s="17">
        <v>446905</v>
      </c>
      <c r="E63" s="43"/>
      <c r="F63" s="43"/>
      <c r="G63" s="43"/>
    </row>
    <row r="64" spans="1:7" ht="15.75" x14ac:dyDescent="0.25">
      <c r="A64" s="26" t="s">
        <v>31</v>
      </c>
      <c r="B64" s="17">
        <f>B63*0.3</f>
        <v>135696</v>
      </c>
      <c r="C64" s="17">
        <f>C63*0.31</f>
        <v>141569.25</v>
      </c>
      <c r="D64" s="17">
        <f>D63*0.31</f>
        <v>138540.54999999999</v>
      </c>
      <c r="E64" s="43"/>
      <c r="F64" s="43"/>
      <c r="G64" s="43"/>
    </row>
    <row r="65" spans="1:7" ht="15.75" x14ac:dyDescent="0.25">
      <c r="A65" s="26" t="s">
        <v>32</v>
      </c>
      <c r="B65" s="17">
        <v>6579</v>
      </c>
      <c r="C65" s="17">
        <v>6500</v>
      </c>
      <c r="D65" s="17">
        <v>5356</v>
      </c>
      <c r="E65" s="43"/>
      <c r="F65" s="43"/>
      <c r="G65" s="43"/>
    </row>
    <row r="66" spans="1:7" ht="15.75" x14ac:dyDescent="0.25">
      <c r="A66" s="26" t="s">
        <v>24</v>
      </c>
      <c r="B66" s="17">
        <v>1039</v>
      </c>
      <c r="C66" s="17">
        <v>2546</v>
      </c>
      <c r="D66" s="17">
        <v>2946</v>
      </c>
      <c r="E66" s="43"/>
      <c r="F66" s="43"/>
      <c r="G66" s="43"/>
    </row>
    <row r="67" spans="1:7" ht="15.75" x14ac:dyDescent="0.25">
      <c r="A67" s="26" t="s">
        <v>54</v>
      </c>
      <c r="B67" s="17">
        <v>37669</v>
      </c>
      <c r="C67" s="17">
        <v>36122</v>
      </c>
      <c r="D67" s="17">
        <v>35476</v>
      </c>
      <c r="E67" s="43"/>
      <c r="F67" s="43"/>
      <c r="G67" s="43"/>
    </row>
    <row r="68" spans="1:7" ht="15.75" x14ac:dyDescent="0.25">
      <c r="A68" s="26" t="s">
        <v>26</v>
      </c>
      <c r="B68" s="17">
        <v>3825</v>
      </c>
      <c r="C68" s="17">
        <v>4024</v>
      </c>
      <c r="D68" s="17">
        <v>6034</v>
      </c>
      <c r="E68" s="43"/>
      <c r="F68" s="43"/>
      <c r="G68" s="43"/>
    </row>
    <row r="69" spans="1:7" ht="15.75" x14ac:dyDescent="0.25">
      <c r="A69" s="26" t="s">
        <v>27</v>
      </c>
      <c r="B69" s="17">
        <v>500</v>
      </c>
      <c r="C69" s="17">
        <v>4000</v>
      </c>
      <c r="D69" s="17">
        <v>4000</v>
      </c>
      <c r="E69" s="43"/>
      <c r="F69" s="43"/>
      <c r="G69" s="43"/>
    </row>
    <row r="70" spans="1:7" ht="15.75" x14ac:dyDescent="0.25">
      <c r="A70" s="26" t="s">
        <v>59</v>
      </c>
      <c r="B70" s="17">
        <v>4375</v>
      </c>
      <c r="C70" s="17">
        <v>3760</v>
      </c>
      <c r="D70" s="17">
        <v>3700</v>
      </c>
      <c r="E70" s="43"/>
      <c r="F70" s="43"/>
      <c r="G70" s="43"/>
    </row>
    <row r="71" spans="1:7" ht="15.75" x14ac:dyDescent="0.25">
      <c r="A71" s="26" t="s">
        <v>57</v>
      </c>
      <c r="B71" s="17">
        <v>243</v>
      </c>
      <c r="C71" s="17">
        <v>201</v>
      </c>
      <c r="D71" s="17">
        <v>103</v>
      </c>
      <c r="E71" s="43"/>
      <c r="F71" s="43"/>
      <c r="G71" s="43"/>
    </row>
    <row r="72" spans="1:7" ht="15.75" x14ac:dyDescent="0.25">
      <c r="A72" s="26" t="s">
        <v>28</v>
      </c>
      <c r="B72" s="17">
        <v>0</v>
      </c>
      <c r="C72" s="17">
        <v>0</v>
      </c>
      <c r="D72" s="17">
        <v>0</v>
      </c>
      <c r="E72" s="43"/>
      <c r="F72" s="43"/>
      <c r="G72" s="43"/>
    </row>
    <row r="73" spans="1:7" ht="16.5" thickBot="1" x14ac:dyDescent="0.3">
      <c r="A73" s="20" t="s">
        <v>58</v>
      </c>
      <c r="B73" s="40">
        <f>SUM(B63:B72)</f>
        <v>642246</v>
      </c>
      <c r="C73" s="40">
        <f>SUM(C63:C72)</f>
        <v>655397.25</v>
      </c>
      <c r="D73" s="40">
        <f>SUM(D63:D72)</f>
        <v>643060.55000000005</v>
      </c>
      <c r="E73" s="43"/>
      <c r="F73" s="43"/>
      <c r="G73" s="43"/>
    </row>
    <row r="74" spans="1:7" ht="15.75" x14ac:dyDescent="0.25">
      <c r="A74" s="35" t="s">
        <v>69</v>
      </c>
      <c r="B74" s="46"/>
      <c r="C74" s="10"/>
      <c r="D74" s="10"/>
      <c r="E74" s="43"/>
      <c r="F74" s="43"/>
      <c r="G74" s="43"/>
    </row>
    <row r="75" spans="1:7" ht="15.75" x14ac:dyDescent="0.25">
      <c r="A75" s="26" t="s">
        <v>34</v>
      </c>
      <c r="B75" s="17">
        <v>765744</v>
      </c>
      <c r="C75" s="17">
        <v>762971</v>
      </c>
      <c r="D75" s="17">
        <v>735923</v>
      </c>
      <c r="E75" s="43"/>
      <c r="F75" s="43"/>
      <c r="G75" s="43"/>
    </row>
    <row r="76" spans="1:7" ht="15.75" x14ac:dyDescent="0.25">
      <c r="A76" s="26" t="s">
        <v>35</v>
      </c>
      <c r="B76" s="17">
        <f>B75*0.29</f>
        <v>222065.75999999998</v>
      </c>
      <c r="C76" s="17">
        <f>C75*0.31</f>
        <v>236521.01</v>
      </c>
      <c r="D76" s="17">
        <f>D75*0.31</f>
        <v>228136.13</v>
      </c>
      <c r="E76" s="43"/>
      <c r="F76" s="43"/>
      <c r="G76" s="43"/>
    </row>
    <row r="77" spans="1:7" ht="15.75" x14ac:dyDescent="0.25">
      <c r="A77" s="26" t="s">
        <v>36</v>
      </c>
      <c r="B77" s="17">
        <v>98161</v>
      </c>
      <c r="C77" s="17">
        <v>103453</v>
      </c>
      <c r="D77" s="17">
        <v>117506</v>
      </c>
      <c r="E77" s="43"/>
      <c r="F77" s="43"/>
      <c r="G77" s="43"/>
    </row>
    <row r="78" spans="1:7" ht="15.75" x14ac:dyDescent="0.25">
      <c r="A78" s="26" t="s">
        <v>24</v>
      </c>
      <c r="B78" s="17">
        <v>39445</v>
      </c>
      <c r="C78" s="17">
        <v>23450</v>
      </c>
      <c r="D78" s="17">
        <v>12404</v>
      </c>
      <c r="E78" s="43"/>
      <c r="F78" s="43"/>
      <c r="G78" s="43"/>
    </row>
    <row r="79" spans="1:7" ht="15.75" x14ac:dyDescent="0.25">
      <c r="A79" s="26" t="s">
        <v>54</v>
      </c>
      <c r="B79" s="17">
        <v>22341</v>
      </c>
      <c r="C79" s="17">
        <v>23460</v>
      </c>
      <c r="D79" s="17">
        <v>24354</v>
      </c>
      <c r="E79" s="43"/>
      <c r="F79" s="43"/>
      <c r="G79" s="43"/>
    </row>
    <row r="80" spans="1:7" ht="15.75" x14ac:dyDescent="0.25">
      <c r="A80" s="26" t="s">
        <v>26</v>
      </c>
      <c r="B80" s="17">
        <v>4512</v>
      </c>
      <c r="C80" s="17">
        <v>5500</v>
      </c>
      <c r="D80" s="17">
        <v>5500</v>
      </c>
      <c r="E80" s="43"/>
      <c r="F80" s="43"/>
      <c r="G80" s="43"/>
    </row>
    <row r="81" spans="1:7" ht="15.75" x14ac:dyDescent="0.25">
      <c r="A81" s="26" t="s">
        <v>27</v>
      </c>
      <c r="B81" s="17">
        <v>355</v>
      </c>
      <c r="C81" s="17">
        <v>5000</v>
      </c>
      <c r="D81" s="17">
        <v>5000</v>
      </c>
      <c r="E81" s="43"/>
      <c r="F81" s="43"/>
      <c r="G81" s="43"/>
    </row>
    <row r="82" spans="1:7" ht="15.75" x14ac:dyDescent="0.25">
      <c r="A82" s="26" t="s">
        <v>57</v>
      </c>
      <c r="B82" s="17">
        <v>456</v>
      </c>
      <c r="C82" s="17">
        <v>402</v>
      </c>
      <c r="D82" s="17">
        <v>450</v>
      </c>
      <c r="E82" s="43"/>
      <c r="F82" s="43"/>
      <c r="G82" s="43"/>
    </row>
    <row r="83" spans="1:7" ht="15.75" x14ac:dyDescent="0.25">
      <c r="A83" s="26" t="s">
        <v>25</v>
      </c>
      <c r="B83" s="17">
        <v>124565</v>
      </c>
      <c r="C83" s="17">
        <v>135400</v>
      </c>
      <c r="D83" s="17">
        <v>150220</v>
      </c>
      <c r="E83" s="43"/>
      <c r="F83" s="43"/>
      <c r="G83" s="43"/>
    </row>
    <row r="84" spans="1:7" ht="16.5" thickBot="1" x14ac:dyDescent="0.3">
      <c r="A84" s="20" t="s">
        <v>58</v>
      </c>
      <c r="B84" s="40">
        <v>1277645</v>
      </c>
      <c r="C84" s="40">
        <f>SUM(C75:C83)</f>
        <v>1296157.01</v>
      </c>
      <c r="D84" s="40">
        <v>1279493</v>
      </c>
      <c r="E84" s="43"/>
      <c r="F84" s="43"/>
      <c r="G84" s="43"/>
    </row>
    <row r="85" spans="1:7" ht="15.75" x14ac:dyDescent="0.25">
      <c r="A85" s="35" t="s">
        <v>70</v>
      </c>
      <c r="B85" s="46"/>
      <c r="C85" s="10"/>
      <c r="D85" s="10"/>
      <c r="E85" s="43"/>
      <c r="F85" s="43"/>
      <c r="G85" s="43"/>
    </row>
    <row r="86" spans="1:7" ht="15.75" x14ac:dyDescent="0.25">
      <c r="A86" s="26" t="s">
        <v>34</v>
      </c>
      <c r="B86" s="17">
        <v>765957</v>
      </c>
      <c r="C86" s="17">
        <v>780156</v>
      </c>
      <c r="D86" s="17">
        <v>847233</v>
      </c>
      <c r="E86" s="43"/>
      <c r="F86" s="43"/>
      <c r="G86" s="43"/>
    </row>
    <row r="87" spans="1:7" ht="15.75" x14ac:dyDescent="0.25">
      <c r="A87" s="26" t="s">
        <v>35</v>
      </c>
      <c r="B87" s="17">
        <f>B86*0.31</f>
        <v>237446.67</v>
      </c>
      <c r="C87" s="17">
        <f>C86*0.31</f>
        <v>241848.36</v>
      </c>
      <c r="D87" s="17">
        <f>D86*0.31</f>
        <v>262642.23</v>
      </c>
      <c r="E87" s="43"/>
      <c r="F87" s="43"/>
      <c r="G87" s="43"/>
    </row>
    <row r="88" spans="1:7" ht="15.75" x14ac:dyDescent="0.25">
      <c r="A88" s="26" t="s">
        <v>36</v>
      </c>
      <c r="B88" s="17">
        <v>103288</v>
      </c>
      <c r="C88" s="17">
        <v>110393</v>
      </c>
      <c r="D88" s="17">
        <v>114506</v>
      </c>
      <c r="E88" s="43"/>
      <c r="F88" s="43"/>
      <c r="G88" s="43"/>
    </row>
    <row r="89" spans="1:7" ht="15.75" x14ac:dyDescent="0.25">
      <c r="A89" s="26" t="s">
        <v>24</v>
      </c>
      <c r="B89" s="17">
        <v>23693</v>
      </c>
      <c r="C89" s="17">
        <v>12000</v>
      </c>
      <c r="D89" s="17">
        <v>4500</v>
      </c>
      <c r="E89" s="43"/>
      <c r="F89" s="43"/>
      <c r="G89" s="43"/>
    </row>
    <row r="90" spans="1:7" ht="15.75" x14ac:dyDescent="0.25">
      <c r="A90" s="26" t="s">
        <v>54</v>
      </c>
      <c r="B90" s="17">
        <v>34552</v>
      </c>
      <c r="C90" s="17">
        <v>34595</v>
      </c>
      <c r="D90" s="17">
        <v>30282</v>
      </c>
      <c r="E90" s="43"/>
      <c r="F90" s="43"/>
      <c r="G90" s="43"/>
    </row>
    <row r="91" spans="1:7" ht="15.75" x14ac:dyDescent="0.25">
      <c r="A91" s="26" t="s">
        <v>26</v>
      </c>
      <c r="B91" s="17">
        <v>2300</v>
      </c>
      <c r="C91" s="17">
        <v>2500</v>
      </c>
      <c r="D91" s="17">
        <v>2500</v>
      </c>
      <c r="E91" s="43"/>
      <c r="F91" s="43"/>
      <c r="G91" s="43"/>
    </row>
    <row r="92" spans="1:7" ht="15.75" x14ac:dyDescent="0.25">
      <c r="A92" s="26" t="s">
        <v>27</v>
      </c>
      <c r="B92" s="17">
        <v>1800</v>
      </c>
      <c r="C92" s="17">
        <v>4800</v>
      </c>
      <c r="D92" s="17">
        <v>4800</v>
      </c>
      <c r="E92" s="43"/>
      <c r="F92" s="43"/>
      <c r="G92" s="43"/>
    </row>
    <row r="93" spans="1:7" ht="15.75" x14ac:dyDescent="0.25">
      <c r="A93" s="26" t="s">
        <v>57</v>
      </c>
      <c r="B93" s="17">
        <v>356</v>
      </c>
      <c r="C93" s="17">
        <v>221</v>
      </c>
      <c r="D93" s="17">
        <v>498</v>
      </c>
      <c r="E93" s="43"/>
      <c r="F93" s="43"/>
      <c r="G93" s="43"/>
    </row>
    <row r="94" spans="1:7" ht="15.75" x14ac:dyDescent="0.25">
      <c r="A94" s="26" t="s">
        <v>25</v>
      </c>
      <c r="B94" s="17">
        <v>112445</v>
      </c>
      <c r="C94" s="17">
        <v>118340</v>
      </c>
      <c r="D94" s="17">
        <v>124303</v>
      </c>
      <c r="E94" s="43"/>
      <c r="F94" s="43"/>
      <c r="G94" s="43"/>
    </row>
    <row r="95" spans="1:7" ht="16.5" thickBot="1" x14ac:dyDescent="0.3">
      <c r="A95" s="20" t="s">
        <v>58</v>
      </c>
      <c r="B95" s="40">
        <f>SUM(B86:B94)</f>
        <v>1281837.67</v>
      </c>
      <c r="C95" s="40">
        <f>SUM(C86:C94)</f>
        <v>1304853.3599999999</v>
      </c>
      <c r="D95" s="40">
        <f>SUM(D86:D94)</f>
        <v>1391264.23</v>
      </c>
      <c r="E95" s="44"/>
      <c r="F95" s="44"/>
      <c r="G95" s="44"/>
    </row>
    <row r="96" spans="1:7" ht="16.5" thickBot="1" x14ac:dyDescent="0.3">
      <c r="A96" s="7" t="s">
        <v>37</v>
      </c>
      <c r="B96" s="41">
        <f>B95+B84+B73+B61+B50</f>
        <v>4395182.99</v>
      </c>
      <c r="C96" s="41">
        <f>C95+C84+C73+C61+C50</f>
        <v>4441044.72</v>
      </c>
      <c r="D96" s="41">
        <f>D95+D84+D73+D61+D50</f>
        <v>4552384.62</v>
      </c>
      <c r="E96" s="41"/>
      <c r="F96" s="41"/>
      <c r="G96" s="41"/>
    </row>
    <row r="97" spans="1:8" ht="16.5" thickBot="1" x14ac:dyDescent="0.3">
      <c r="A97" s="13" t="s">
        <v>62</v>
      </c>
      <c r="B97" s="11">
        <v>104</v>
      </c>
      <c r="C97" s="11">
        <f>C36-C96</f>
        <v>22.28000000026077</v>
      </c>
      <c r="D97" s="11">
        <v>75</v>
      </c>
      <c r="E97" s="43"/>
      <c r="F97" s="43"/>
      <c r="G97" s="43"/>
    </row>
    <row r="98" spans="1:8" ht="15.75" x14ac:dyDescent="0.25">
      <c r="A98" s="36" t="s">
        <v>63</v>
      </c>
      <c r="B98" s="6"/>
      <c r="C98" s="6"/>
      <c r="D98" s="6"/>
      <c r="E98" s="6"/>
      <c r="F98" s="6"/>
      <c r="G98" s="6"/>
    </row>
    <row r="99" spans="1:8" ht="15.75" x14ac:dyDescent="0.25">
      <c r="A99" s="9" t="s">
        <v>60</v>
      </c>
      <c r="B99" s="6"/>
      <c r="C99" s="6"/>
      <c r="D99" s="6"/>
      <c r="E99" s="6"/>
      <c r="F99" s="6"/>
      <c r="G99" s="6"/>
    </row>
    <row r="100" spans="1:8" ht="15.75" x14ac:dyDescent="0.25">
      <c r="A100" s="9" t="s">
        <v>61</v>
      </c>
      <c r="B100" s="6"/>
      <c r="C100" s="6"/>
      <c r="D100" s="6"/>
      <c r="E100" s="6"/>
      <c r="F100" s="6"/>
      <c r="G100" s="6"/>
    </row>
    <row r="101" spans="1:8" ht="15.75" x14ac:dyDescent="0.25">
      <c r="A101" s="9" t="s">
        <v>64</v>
      </c>
      <c r="B101" s="6"/>
      <c r="C101" s="6"/>
      <c r="D101" s="6"/>
      <c r="E101" s="6"/>
      <c r="F101" s="6"/>
      <c r="G101" s="6"/>
    </row>
    <row r="102" spans="1:8" ht="15" x14ac:dyDescent="0.25">
      <c r="A102" s="2" t="s">
        <v>72</v>
      </c>
      <c r="B102" s="3"/>
      <c r="C102" s="3"/>
      <c r="D102" s="3"/>
      <c r="E102" s="3"/>
      <c r="F102" s="3"/>
      <c r="G102" s="3"/>
    </row>
    <row r="103" spans="1:8" ht="15" x14ac:dyDescent="0.25">
      <c r="A103" s="2" t="s">
        <v>65</v>
      </c>
      <c r="B103" s="3"/>
      <c r="C103" s="3"/>
      <c r="D103" s="3"/>
      <c r="E103" s="3"/>
      <c r="F103" s="3"/>
      <c r="G103" s="3"/>
    </row>
    <row r="104" spans="1:8" ht="15" x14ac:dyDescent="0.25">
      <c r="A104" s="2" t="s">
        <v>66</v>
      </c>
      <c r="B104" s="4"/>
      <c r="C104" s="3"/>
      <c r="D104" s="3"/>
      <c r="E104" s="3"/>
      <c r="F104" s="3"/>
      <c r="G104" s="3"/>
    </row>
    <row r="105" spans="1:8" ht="15" x14ac:dyDescent="0.25">
      <c r="A105" s="2" t="s">
        <v>67</v>
      </c>
      <c r="B105" s="3"/>
      <c r="C105" s="3"/>
      <c r="D105" s="3"/>
      <c r="E105" s="3"/>
      <c r="F105" s="3"/>
      <c r="G105" s="3"/>
    </row>
    <row r="106" spans="1:8" ht="15" x14ac:dyDescent="0.25">
      <c r="A106" s="2" t="s">
        <v>68</v>
      </c>
      <c r="B106" s="1"/>
      <c r="C106" s="1"/>
      <c r="D106" s="1"/>
      <c r="E106" s="1"/>
      <c r="F106" s="1"/>
      <c r="G106" s="1"/>
    </row>
    <row r="107" spans="1:8" x14ac:dyDescent="0.2">
      <c r="B107" s="1"/>
      <c r="C107" s="1"/>
      <c r="D107" s="1"/>
      <c r="E107" s="1"/>
      <c r="F107" s="1"/>
      <c r="G107" s="1"/>
    </row>
    <row r="108" spans="1:8" ht="15" x14ac:dyDescent="0.25">
      <c r="A108" s="2"/>
      <c r="B108" s="1"/>
      <c r="C108" s="1"/>
      <c r="D108" s="1"/>
      <c r="E108" s="1"/>
      <c r="F108" s="1"/>
      <c r="G108" s="1"/>
      <c r="H108" s="1"/>
    </row>
    <row r="109" spans="1:8" ht="15" x14ac:dyDescent="0.25">
      <c r="A109" s="37"/>
      <c r="B109" s="38"/>
      <c r="C109" s="38"/>
      <c r="D109" s="38"/>
      <c r="E109" s="38"/>
      <c r="F109" s="38"/>
      <c r="G109" s="38"/>
      <c r="H109" s="38"/>
    </row>
    <row r="110" spans="1:8" ht="15" x14ac:dyDescent="0.25">
      <c r="A110" s="37"/>
      <c r="B110" s="1"/>
      <c r="C110" s="1"/>
      <c r="D110" s="1"/>
      <c r="E110" s="1"/>
      <c r="F110" s="1"/>
      <c r="G110" s="1"/>
      <c r="H110" s="1"/>
    </row>
    <row r="111" spans="1:8" ht="15" x14ac:dyDescent="0.25">
      <c r="A111" s="2"/>
      <c r="B111" s="1"/>
      <c r="C111" s="1"/>
      <c r="D111" s="1"/>
      <c r="E111" s="1"/>
      <c r="F111" s="1"/>
      <c r="G111" s="1"/>
      <c r="H111" s="1"/>
    </row>
    <row r="112" spans="1:8" ht="15" x14ac:dyDescent="0.25">
      <c r="A112" s="2"/>
      <c r="B112" s="1"/>
      <c r="C112" s="1"/>
      <c r="D112" s="1"/>
      <c r="E112" s="1"/>
      <c r="F112" s="1"/>
      <c r="G112" s="1"/>
      <c r="H112" s="1"/>
    </row>
    <row r="113" spans="1:8" ht="15" x14ac:dyDescent="0.25">
      <c r="A113" s="2"/>
      <c r="B113" s="1"/>
      <c r="C113" s="1"/>
      <c r="D113" s="1"/>
      <c r="E113" s="1"/>
      <c r="F113" s="1"/>
      <c r="G113" s="1"/>
      <c r="H113" s="1"/>
    </row>
    <row r="114" spans="1:8" x14ac:dyDescent="0.2">
      <c r="B114" s="1"/>
      <c r="C114" s="1"/>
      <c r="D114" s="1"/>
      <c r="E114" s="1"/>
      <c r="F114" s="1"/>
      <c r="G114" s="1"/>
      <c r="H114" s="1"/>
    </row>
    <row r="115" spans="1:8" x14ac:dyDescent="0.2">
      <c r="B115" s="1"/>
      <c r="C115" s="1"/>
      <c r="D115" s="1"/>
      <c r="E115" s="1"/>
      <c r="F115" s="1"/>
      <c r="G115" s="1"/>
      <c r="H115" s="1"/>
    </row>
    <row r="116" spans="1:8" x14ac:dyDescent="0.2">
      <c r="B116" s="1"/>
      <c r="C116" s="1"/>
      <c r="D116" s="1"/>
      <c r="E116" s="1"/>
      <c r="F116" s="1"/>
      <c r="G116" s="1"/>
      <c r="H116" s="1"/>
    </row>
    <row r="117" spans="1:8" x14ac:dyDescent="0.2">
      <c r="B117" s="1"/>
      <c r="C117" s="1"/>
      <c r="D117" s="1"/>
      <c r="E117" s="1"/>
      <c r="F117" s="1"/>
      <c r="G117" s="1"/>
      <c r="H117" s="1"/>
    </row>
    <row r="118" spans="1:8" x14ac:dyDescent="0.2">
      <c r="B118" s="1"/>
      <c r="C118" s="1"/>
      <c r="D118" s="1"/>
      <c r="E118" s="1"/>
      <c r="F118" s="1"/>
      <c r="G118" s="1"/>
      <c r="H118" s="1"/>
    </row>
    <row r="119" spans="1:8" x14ac:dyDescent="0.2">
      <c r="B119" s="1"/>
      <c r="C119" s="1"/>
      <c r="D119" s="1"/>
      <c r="E119" s="1"/>
      <c r="F119" s="1"/>
      <c r="G119" s="1"/>
      <c r="H119" s="1"/>
    </row>
    <row r="120" spans="1:8" x14ac:dyDescent="0.2">
      <c r="B120" s="1"/>
      <c r="C120" s="1"/>
      <c r="D120" s="1"/>
      <c r="E120" s="1"/>
      <c r="F120" s="1"/>
      <c r="G120" s="1"/>
      <c r="H120" s="1"/>
    </row>
    <row r="121" spans="1:8" x14ac:dyDescent="0.2">
      <c r="B121" s="1"/>
      <c r="C121" s="1"/>
      <c r="D121" s="1"/>
      <c r="E121" s="1"/>
      <c r="F121" s="1"/>
      <c r="G121" s="1"/>
      <c r="H121" s="1"/>
    </row>
    <row r="122" spans="1:8" x14ac:dyDescent="0.2">
      <c r="B122" s="1"/>
      <c r="C122" s="1"/>
      <c r="D122" s="1"/>
      <c r="E122" s="1"/>
      <c r="F122" s="1"/>
      <c r="G122" s="1"/>
      <c r="H122" s="1"/>
    </row>
    <row r="123" spans="1:8" x14ac:dyDescent="0.2">
      <c r="B123" s="1"/>
      <c r="C123" s="1"/>
      <c r="D123" s="1"/>
      <c r="E123" s="1"/>
      <c r="F123" s="1"/>
      <c r="G123" s="1"/>
      <c r="H123" s="1"/>
    </row>
    <row r="124" spans="1:8" x14ac:dyDescent="0.2">
      <c r="B124" s="1"/>
      <c r="C124" s="1"/>
      <c r="D124" s="1"/>
      <c r="E124" s="1"/>
      <c r="F124" s="1"/>
      <c r="G124" s="1"/>
      <c r="H124" s="1"/>
    </row>
    <row r="125" spans="1:8" x14ac:dyDescent="0.2">
      <c r="B125" s="1"/>
      <c r="C125" s="1"/>
      <c r="D125" s="1"/>
      <c r="E125" s="1"/>
      <c r="F125" s="1"/>
      <c r="G125" s="1"/>
      <c r="H125" s="1"/>
    </row>
    <row r="126" spans="1:8" x14ac:dyDescent="0.2">
      <c r="B126" s="1"/>
      <c r="C126" s="1"/>
      <c r="D126" s="1"/>
      <c r="E126" s="1"/>
      <c r="F126" s="1"/>
      <c r="G126" s="1"/>
      <c r="H126" s="1"/>
    </row>
    <row r="127" spans="1:8" x14ac:dyDescent="0.2">
      <c r="B127" s="1"/>
      <c r="C127" s="1"/>
      <c r="D127" s="1"/>
      <c r="E127" s="1"/>
      <c r="F127" s="1"/>
      <c r="G127" s="1"/>
      <c r="H127" s="1"/>
    </row>
    <row r="128" spans="1:8" x14ac:dyDescent="0.2">
      <c r="B128" s="1"/>
      <c r="C128" s="1"/>
      <c r="D128" s="1"/>
      <c r="E128" s="1"/>
      <c r="F128" s="1"/>
      <c r="G128" s="1"/>
      <c r="H128" s="1"/>
    </row>
    <row r="129" spans="2:8" x14ac:dyDescent="0.2">
      <c r="B129" s="1"/>
      <c r="C129" s="1"/>
      <c r="D129" s="1"/>
      <c r="E129" s="1"/>
      <c r="F129" s="1"/>
      <c r="G129" s="1"/>
      <c r="H129" s="1"/>
    </row>
    <row r="130" spans="2:8" x14ac:dyDescent="0.2">
      <c r="B130" s="1"/>
      <c r="C130" s="1"/>
      <c r="D130" s="1"/>
      <c r="E130" s="1"/>
      <c r="F130" s="1"/>
      <c r="G130" s="1"/>
      <c r="H130" s="1"/>
    </row>
    <row r="131" spans="2:8" x14ac:dyDescent="0.2">
      <c r="B131" s="1"/>
      <c r="C131" s="1"/>
      <c r="D131" s="1"/>
      <c r="E131" s="1"/>
      <c r="F131" s="1"/>
      <c r="G131" s="1"/>
      <c r="H131" s="1"/>
    </row>
    <row r="132" spans="2:8" x14ac:dyDescent="0.2">
      <c r="B132" s="1"/>
      <c r="C132" s="1"/>
      <c r="D132" s="1"/>
      <c r="E132" s="1"/>
      <c r="F132" s="1"/>
      <c r="G132" s="1"/>
      <c r="H132" s="1"/>
    </row>
    <row r="133" spans="2:8" x14ac:dyDescent="0.2">
      <c r="B133" s="1"/>
      <c r="C133" s="1"/>
      <c r="D133" s="1"/>
      <c r="E133" s="1"/>
      <c r="F133" s="1"/>
      <c r="G133" s="1"/>
      <c r="H133" s="1"/>
    </row>
    <row r="134" spans="2:8" x14ac:dyDescent="0.2">
      <c r="B134" s="1"/>
      <c r="C134" s="1"/>
      <c r="D134" s="1"/>
      <c r="E134" s="1"/>
      <c r="F134" s="1"/>
      <c r="G134" s="1"/>
      <c r="H134" s="1"/>
    </row>
    <row r="135" spans="2:8" x14ac:dyDescent="0.2">
      <c r="B135" s="1"/>
      <c r="C135" s="1"/>
      <c r="D135" s="1"/>
      <c r="E135" s="1"/>
      <c r="F135" s="1"/>
      <c r="G135" s="1"/>
      <c r="H135" s="1"/>
    </row>
    <row r="136" spans="2:8" x14ac:dyDescent="0.2">
      <c r="B136" s="1"/>
      <c r="C136" s="1"/>
      <c r="D136" s="1"/>
      <c r="E136" s="1"/>
      <c r="F136" s="1"/>
      <c r="G136" s="1"/>
      <c r="H136" s="1"/>
    </row>
    <row r="137" spans="2:8" x14ac:dyDescent="0.2">
      <c r="B137" s="1"/>
      <c r="C137" s="1"/>
      <c r="D137" s="1"/>
      <c r="E137" s="1"/>
      <c r="F137" s="1"/>
      <c r="G137" s="1"/>
      <c r="H137" s="1"/>
    </row>
    <row r="138" spans="2:8" x14ac:dyDescent="0.2">
      <c r="B138" s="1"/>
      <c r="C138" s="1"/>
      <c r="D138" s="1"/>
      <c r="E138" s="1"/>
      <c r="F138" s="1"/>
      <c r="G138" s="1"/>
      <c r="H138" s="1"/>
    </row>
    <row r="139" spans="2:8" x14ac:dyDescent="0.2">
      <c r="B139" s="1"/>
      <c r="C139" s="1"/>
      <c r="D139" s="1"/>
      <c r="E139" s="1"/>
      <c r="F139" s="1"/>
      <c r="G139" s="1"/>
      <c r="H139" s="1"/>
    </row>
    <row r="140" spans="2:8" x14ac:dyDescent="0.2">
      <c r="B140" s="1"/>
      <c r="C140" s="1"/>
      <c r="D140" s="1"/>
      <c r="E140" s="1"/>
      <c r="F140" s="1"/>
      <c r="G140" s="1"/>
      <c r="H140" s="1"/>
    </row>
    <row r="141" spans="2:8" x14ac:dyDescent="0.2">
      <c r="B141" s="1"/>
      <c r="C141" s="1"/>
      <c r="D141" s="1"/>
      <c r="E141" s="1"/>
      <c r="F141" s="1"/>
      <c r="G141" s="1"/>
      <c r="H141" s="1"/>
    </row>
    <row r="142" spans="2:8" x14ac:dyDescent="0.2">
      <c r="B142" s="1"/>
      <c r="C142" s="1"/>
      <c r="D142" s="1"/>
      <c r="E142" s="1"/>
      <c r="F142" s="1"/>
      <c r="G142" s="1"/>
      <c r="H142" s="1"/>
    </row>
    <row r="143" spans="2:8" x14ac:dyDescent="0.2">
      <c r="B143" s="1"/>
      <c r="C143" s="1"/>
      <c r="D143" s="1"/>
      <c r="E143" s="1"/>
      <c r="F143" s="1"/>
      <c r="G143" s="1"/>
      <c r="H143" s="1"/>
    </row>
    <row r="144" spans="2:8" x14ac:dyDescent="0.2">
      <c r="B144" s="1"/>
      <c r="C144" s="1"/>
      <c r="D144" s="1"/>
      <c r="E144" s="1"/>
      <c r="F144" s="1"/>
      <c r="G144" s="1"/>
      <c r="H144" s="1"/>
    </row>
    <row r="145" spans="2:8" x14ac:dyDescent="0.2">
      <c r="B145" s="1"/>
      <c r="C145" s="1"/>
      <c r="D145" s="1"/>
      <c r="E145" s="1"/>
      <c r="F145" s="1"/>
      <c r="G145" s="1"/>
      <c r="H145" s="1"/>
    </row>
    <row r="146" spans="2:8" x14ac:dyDescent="0.2">
      <c r="B146" s="1"/>
      <c r="C146" s="1"/>
      <c r="D146" s="1"/>
      <c r="E146" s="1"/>
      <c r="F146" s="1"/>
      <c r="G146" s="1"/>
      <c r="H146" s="1"/>
    </row>
    <row r="147" spans="2:8" x14ac:dyDescent="0.2">
      <c r="B147" s="1"/>
      <c r="C147" s="1"/>
      <c r="D147" s="1"/>
      <c r="E147" s="1"/>
      <c r="F147" s="1"/>
      <c r="G147" s="1"/>
      <c r="H147" s="1"/>
    </row>
    <row r="148" spans="2:8" x14ac:dyDescent="0.2">
      <c r="B148" s="1"/>
      <c r="C148" s="1"/>
      <c r="D148" s="1"/>
      <c r="E148" s="1"/>
      <c r="F148" s="1"/>
      <c r="G148" s="1"/>
      <c r="H148" s="1"/>
    </row>
    <row r="149" spans="2:8" x14ac:dyDescent="0.2">
      <c r="B149" s="1"/>
      <c r="C149" s="1"/>
      <c r="D149" s="1"/>
      <c r="E149" s="1"/>
      <c r="F149" s="1"/>
      <c r="G149" s="1"/>
      <c r="H149" s="1"/>
    </row>
    <row r="150" spans="2:8" x14ac:dyDescent="0.2">
      <c r="B150" s="1"/>
      <c r="C150" s="1"/>
      <c r="D150" s="1"/>
      <c r="E150" s="1"/>
      <c r="F150" s="1"/>
      <c r="G150" s="1"/>
      <c r="H150" s="1"/>
    </row>
    <row r="151" spans="2:8" x14ac:dyDescent="0.2">
      <c r="B151" s="1"/>
      <c r="C151" s="1"/>
      <c r="D151" s="1"/>
      <c r="E151" s="1"/>
      <c r="F151" s="1"/>
      <c r="G151" s="1"/>
      <c r="H151" s="1"/>
    </row>
    <row r="152" spans="2:8" x14ac:dyDescent="0.2">
      <c r="B152" s="1"/>
      <c r="C152" s="1"/>
      <c r="D152" s="1"/>
      <c r="E152" s="1"/>
      <c r="F152" s="1"/>
      <c r="G152" s="1"/>
      <c r="H152" s="1"/>
    </row>
    <row r="153" spans="2:8" x14ac:dyDescent="0.2">
      <c r="B153" s="1"/>
      <c r="C153" s="1"/>
      <c r="D153" s="1"/>
      <c r="E153" s="1"/>
      <c r="F153" s="1"/>
      <c r="G153" s="1"/>
      <c r="H153" s="1"/>
    </row>
    <row r="154" spans="2:8" x14ac:dyDescent="0.2">
      <c r="B154" s="1"/>
      <c r="C154" s="1"/>
      <c r="D154" s="1"/>
      <c r="E154" s="1"/>
      <c r="F154" s="1"/>
      <c r="G154" s="1"/>
      <c r="H154" s="1"/>
    </row>
    <row r="155" spans="2:8" x14ac:dyDescent="0.2">
      <c r="B155" s="1"/>
      <c r="C155" s="1"/>
      <c r="D155" s="1"/>
      <c r="E155" s="1"/>
      <c r="F155" s="1"/>
      <c r="G155" s="1"/>
      <c r="H155" s="1"/>
    </row>
    <row r="156" spans="2:8" x14ac:dyDescent="0.2">
      <c r="B156" s="1"/>
      <c r="C156" s="1"/>
      <c r="D156" s="1"/>
      <c r="E156" s="1"/>
      <c r="F156" s="1"/>
      <c r="G156" s="1"/>
      <c r="H156" s="1"/>
    </row>
    <row r="157" spans="2:8" x14ac:dyDescent="0.2">
      <c r="B157" s="1"/>
      <c r="C157" s="1"/>
      <c r="D157" s="1"/>
      <c r="E157" s="1"/>
      <c r="F157" s="1"/>
      <c r="G157" s="1"/>
      <c r="H157" s="1"/>
    </row>
    <row r="158" spans="2:8" x14ac:dyDescent="0.2">
      <c r="B158" s="1"/>
      <c r="C158" s="1"/>
      <c r="D158" s="1"/>
      <c r="E158" s="1"/>
      <c r="F158" s="1"/>
      <c r="G158" s="1"/>
      <c r="H158" s="1"/>
    </row>
    <row r="159" spans="2:8" x14ac:dyDescent="0.2">
      <c r="C159" s="1"/>
      <c r="D159" s="1"/>
      <c r="E159" s="1"/>
      <c r="F159" s="1"/>
      <c r="G159" s="1"/>
      <c r="H159" s="1"/>
    </row>
    <row r="160" spans="2:8" x14ac:dyDescent="0.2">
      <c r="C160" s="1"/>
      <c r="D160" s="1"/>
      <c r="E160" s="1"/>
      <c r="F160" s="1"/>
      <c r="G160" s="1"/>
      <c r="H160" s="1"/>
    </row>
    <row r="161" spans="5:8" x14ac:dyDescent="0.2">
      <c r="E161" s="1"/>
      <c r="F161" s="1"/>
      <c r="G161" s="1"/>
      <c r="H161" s="1"/>
    </row>
    <row r="162" spans="5:8" x14ac:dyDescent="0.2">
      <c r="E162" s="1"/>
      <c r="F162" s="1"/>
      <c r="G162" s="1"/>
      <c r="H162" s="1"/>
    </row>
  </sheetData>
  <phoneticPr fontId="1" type="noConversion"/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Andrew J. Baumann</cp:lastModifiedBy>
  <cp:lastPrinted>2012-11-21T16:30:49Z</cp:lastPrinted>
  <dcterms:created xsi:type="dcterms:W3CDTF">2012-05-29T20:02:16Z</dcterms:created>
  <dcterms:modified xsi:type="dcterms:W3CDTF">2018-01-02T19:28:31Z</dcterms:modified>
</cp:coreProperties>
</file>